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95" yWindow="-15" windowWidth="13215" windowHeight="12405"/>
  </bookViews>
  <sheets>
    <sheet name="9 мес 2020" sheetId="15" r:id="rId1"/>
  </sheets>
  <definedNames>
    <definedName name="_xlnm.Print_Titles" localSheetId="0">'9 мес 2020'!$6:$6</definedName>
    <definedName name="_xlnm.Print_Area" localSheetId="0">'9 мес 2020'!$A$1:$E$85</definedName>
  </definedNames>
  <calcPr calcId="125725"/>
</workbook>
</file>

<file path=xl/calcChain.xml><?xml version="1.0" encoding="utf-8"?>
<calcChain xmlns="http://schemas.openxmlformats.org/spreadsheetml/2006/main">
  <c r="E85" i="15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7"/>
  <c r="C14"/>
  <c r="C8"/>
  <c r="C7"/>
</calcChain>
</file>

<file path=xl/sharedStrings.xml><?xml version="1.0" encoding="utf-8"?>
<sst xmlns="http://schemas.openxmlformats.org/spreadsheetml/2006/main" count="166" uniqueCount="162">
  <si>
    <t>Подпрограмма «Сохранение и развитие малых форм хозяйствования»</t>
  </si>
  <si>
    <t>Подпрограмма «Сохранение и развитие фармацевтической деятельности»</t>
  </si>
  <si>
    <t>Подпрограмма «Доступная медицина»</t>
  </si>
  <si>
    <t>Подпрограмма «Забота»</t>
  </si>
  <si>
    <t>Подпрограмма «Доступная среда»</t>
  </si>
  <si>
    <t>Подпрограмма «Развитие малого и среднего предпринимательства в Парабельском районе»</t>
  </si>
  <si>
    <t>Подпрограмма «Содействие занятости населения Парабельского района»</t>
  </si>
  <si>
    <t>Подпрограмма «Улучшение жилищных условий граждан, проживающих в сельской местности»</t>
  </si>
  <si>
    <t>Подпрограмма «Сохранение и развитие автомобильных дорог Парабельского района»</t>
  </si>
  <si>
    <t>Подпрограмма «Финансовая поддержка пассажирских перевозок»</t>
  </si>
  <si>
    <t>Подпрограмма «Финансовая поддержка авиасообщения с Нарымским сельским поселением»</t>
  </si>
  <si>
    <t>Подпрограмма «Финансовая поддержка завоза товаров первой необходимости в отдаленные труднодоступные поселки Парабельского района»</t>
  </si>
  <si>
    <t>Подпрограмма «Развитие муниципальной службы»</t>
  </si>
  <si>
    <t>Подпрограмма «Эффективное управление муниципальными финансами Парабельского района, достижение сбалансированности бюджетов сельских поселений»</t>
  </si>
  <si>
    <t>Подпрограмма «Профилактика правонарушений на территории Парабельского района»</t>
  </si>
  <si>
    <t>Подпрограмма «Безопасность дорожного движения на территории Парабельского района»</t>
  </si>
  <si>
    <t>КЦСР</t>
  </si>
  <si>
    <t>ВСЕГО</t>
  </si>
  <si>
    <t>Обеспечивающая подпрограмма</t>
  </si>
  <si>
    <t>Подпрограмма «Развитие информационного общества»</t>
  </si>
  <si>
    <t>Исполение, %</t>
  </si>
  <si>
    <t>Подпрограмма «Повышение эффективности управления муниципальным имуществом Парабельского района»</t>
  </si>
  <si>
    <t>Бюджетные ассигнования по сводной бюджетной росписи</t>
  </si>
  <si>
    <t>Кассовое исполнение</t>
  </si>
  <si>
    <t>Наименование программы, подпрограммы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</si>
  <si>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</si>
  <si>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</si>
  <si>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</si>
  <si>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</si>
  <si>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</si>
  <si>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</si>
  <si>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</si>
  <si>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</si>
  <si>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</si>
  <si>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>0190000000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</si>
  <si>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</si>
  <si>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</si>
  <si>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</si>
  <si>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</si>
  <si>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</si>
  <si>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</si>
  <si>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</si>
  <si>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</si>
  <si>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</si>
  <si>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</si>
  <si>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1110000000</t>
  </si>
  <si>
    <t>1120000000</t>
  </si>
  <si>
    <t>1130000000</t>
  </si>
  <si>
    <t>0210000000</t>
  </si>
  <si>
    <t>0220000000</t>
  </si>
  <si>
    <t>0230000000</t>
  </si>
  <si>
    <t>0250000000</t>
  </si>
  <si>
    <t>0310000000</t>
  </si>
  <si>
    <t>0320000000</t>
  </si>
  <si>
    <t>0410000000</t>
  </si>
  <si>
    <t>0510000000</t>
  </si>
  <si>
    <t>0520000000</t>
  </si>
  <si>
    <t>0530000000</t>
  </si>
  <si>
    <t>0610000000</t>
  </si>
  <si>
    <t>0620000000</t>
  </si>
  <si>
    <t>0630000000</t>
  </si>
  <si>
    <t>0710000000</t>
  </si>
  <si>
    <t>0720000000</t>
  </si>
  <si>
    <t>0810000000</t>
  </si>
  <si>
    <t>0820000000</t>
  </si>
  <si>
    <t>0840000000</t>
  </si>
  <si>
    <t>0850000000</t>
  </si>
  <si>
    <t>0910000000</t>
  </si>
  <si>
    <t>0920000000</t>
  </si>
  <si>
    <t>0930000000</t>
  </si>
  <si>
    <t>1010000000</t>
  </si>
  <si>
    <t>1020000000</t>
  </si>
  <si>
    <t>1030000000</t>
  </si>
  <si>
    <t>1040000000</t>
  </si>
  <si>
    <t>1050000000</t>
  </si>
  <si>
    <t>0860000000</t>
  </si>
  <si>
    <t>0420000000</t>
  </si>
  <si>
    <t>Подпрограмма "Обеспечение жильем молодых семей"</t>
  </si>
  <si>
    <t>0830000000</t>
  </si>
  <si>
    <t>Подпрограмма «Энергосбережение и повышение энергетической эффективности на территории Парабельского района»</t>
  </si>
  <si>
    <t>0940000000</t>
  </si>
  <si>
    <t>Подпрограмма «Организация транспортного обслуживания населения между сельскими поселениями»</t>
  </si>
  <si>
    <t>Подпрограмма "Сохранение и укрепление здоровья обучающихся и воспитанников образовательных учреждений Парабельского района"</t>
  </si>
  <si>
    <t>Подпрограмма "Создание условий для организации дополнительного образования детей в области культуры на территории Парабельского района"</t>
  </si>
  <si>
    <t>Подпрограмма «Формирование современной городской среды на территории Парабельского района»</t>
  </si>
  <si>
    <t>рублей</t>
  </si>
  <si>
    <t>Итого</t>
  </si>
  <si>
    <t>Муниципальная программа "Развитие системы образования Парабельского района"</t>
  </si>
  <si>
    <t>Подпрограмма "Развитие дошкольного образования"</t>
  </si>
  <si>
    <t>Подпрограмма "Развитие начального, общего, основного общего, среднего общего образования"</t>
  </si>
  <si>
    <t>Подпрограмма "Развитие системы воспитания и дополнительного образования"</t>
  </si>
  <si>
    <t>Подпрограмма "Создание доступных для всех категорий населения и безопасных условий образовательного процесса"</t>
  </si>
  <si>
    <t>Подпрограмма "Развитие инфраструктуры системы образования"</t>
  </si>
  <si>
    <t>Подпрограмма "Реализация полномочий по организации и осуществлению деятельности по опеке и попечительству"</t>
  </si>
  <si>
    <t>Подпрограмма "Создание условий кадрового обеспечения образовательных организаций"</t>
  </si>
  <si>
    <t>Муниципальная программа "Развитие культуры и туризма Парабельского района"</t>
  </si>
  <si>
    <t>Подпрограмма "Создание условий по предоставлению населению культурно-досуговых услуг на территории Парабельского района"</t>
  </si>
  <si>
    <t>Подпрограмма "Развитие инфраструктуры учреждений культуры"</t>
  </si>
  <si>
    <t>Подпрограмма «Развитие туристской деятельности в Парабельском районе»</t>
  </si>
  <si>
    <t>0240000000</t>
  </si>
  <si>
    <t>Муниципальная программа "Развитие физической культуры, спорта и формирования здорового образа жизни населения Парабельского района"</t>
  </si>
  <si>
    <t>Подпрограмма "Создание благоприятных условий для увеличения охвата населения физической культурой и спортом"</t>
  </si>
  <si>
    <t>Подпрограмма "Развитие спортивной инфраструктуры"</t>
  </si>
  <si>
    <t>Муниципальная программа "Реализация молодежной политики в Парабельском районе"</t>
  </si>
  <si>
    <t>Подпрограмма "Полезная инициатива"</t>
  </si>
  <si>
    <t>Муниципальная программа "Формирование благоприятной и доступной социальной среды в Парабельском районе"</t>
  </si>
  <si>
    <t>Муниципальная программа "Поддержка отраслей экономики в Парабельском районе"</t>
  </si>
  <si>
    <t>Муниципальная программа "Содействие развитию предпринимательства и занятости населения в Парабельском районе"</t>
  </si>
  <si>
    <t>Муниципальная программа "Устойчивое развитие Парабельского района в сфере строительства, архитектуры, дорожного хозяйства"</t>
  </si>
  <si>
    <t>Подпрограмма «Газификация Парабельского района»</t>
  </si>
  <si>
    <t>Подпрограмма "Развитие системы сбора, обработки, утилизации, обезвреживания и размещения твердых коммунальных отходов"</t>
  </si>
  <si>
    <t>Муниципальная программа "Обеспечение транспортной доступности на территории Парабельского района"</t>
  </si>
  <si>
    <t>Муниципальная программа "Развитие муниципального управления в Парабельском районе"</t>
  </si>
  <si>
    <t>Муниципальная программа "Обеспечение безопасности жизнедеятельности населения Парабельского района"</t>
  </si>
  <si>
    <t>Подпрограмма «Профилактика и противодействие террористической деятельности и экстремистской деятельности на территории Парабельского района»</t>
  </si>
  <si>
    <t>Непрограммное направление расходов</t>
  </si>
  <si>
    <t>9900000000</t>
  </si>
  <si>
    <t>Обеспечение деятельности Единой дежурно-диспетчерской службы</t>
  </si>
  <si>
    <t>9900000110</t>
  </si>
  <si>
    <t>Мероприятия по мобилизационной подготовке экономики района</t>
  </si>
  <si>
    <t>9900000120</t>
  </si>
  <si>
    <t>Расходы реализацию Постановления администрации Парабельского района Томской области от 31.01.2014г № 42а "О Почетной грамоте и Благодарности администрации Парабельского района"</t>
  </si>
  <si>
    <t>9900000130</t>
  </si>
  <si>
    <t>Расходы на уплату членских взносов в Совет муниципальных образований Томской области</t>
  </si>
  <si>
    <t>9900000140</t>
  </si>
  <si>
    <t>Межбюджетные трансферты сельским поселениям по принятым разовым решениям</t>
  </si>
  <si>
    <t>9900000160</t>
  </si>
  <si>
    <t>Уплата взносов на капитальный ремонт многоквартирных домов</t>
  </si>
  <si>
    <t>9900000170</t>
  </si>
  <si>
    <t>Компенсационные выплаты лицам, проживающим в местностях, приравненных к районам Крайнего Севера, и работающим в организациях и органах, финансируемых из районного бюджета</t>
  </si>
  <si>
    <t>9900000200</t>
  </si>
  <si>
    <t>Компенсация местным бюджетам расходов по организации электроснабжения от дизельных электростанций</t>
  </si>
  <si>
    <t>9900040120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</si>
  <si>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 (проведение мероприятий)</t>
  </si>
  <si>
    <t>9900040160</t>
  </si>
  <si>
    <t>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</si>
  <si>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9900040910</t>
  </si>
  <si>
    <t>Создание условий для управления многоквартирными домами в муниципальных образованиях Томской области</t>
  </si>
  <si>
    <t>9900041050</t>
  </si>
  <si>
    <t>Осуществление первичного воинского учета на территориях, где отсутствуют военные комиссариаты</t>
  </si>
  <si>
    <t>9900051180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</si>
  <si>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</si>
  <si>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</si>
  <si>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Проведение Всероссийской переписи населения 2020 года</t>
  </si>
  <si>
    <t>9900054690</t>
  </si>
  <si>
    <t>99000S0910</t>
  </si>
  <si>
    <t>Руководство и управление в сфере установленных функций органов местного самоуправления</t>
  </si>
  <si>
    <t>9900100000</t>
  </si>
  <si>
    <t>Резервные фонды органов местного самоуправления</t>
  </si>
  <si>
    <t>9900200000</t>
  </si>
  <si>
    <t>Расходы на исполнение судебных актов</t>
  </si>
  <si>
    <t>9900300000</t>
  </si>
  <si>
    <t>Расходы на уплату налога на имущество организаций</t>
  </si>
  <si>
    <t>9900400000</t>
  </si>
  <si>
    <t>Повышение заработной платы работников бюджетной сферы</t>
  </si>
  <si>
    <t>9900500000</t>
  </si>
  <si>
    <t>Расходы по оплате тепловой энергии от котельных, не подлежащих государственному регулированию ценообразования</t>
  </si>
  <si>
    <t>9900700000</t>
  </si>
  <si>
    <t>Расходы на индексацию коммунальных услуг казенным и бюджетным учреждениям Парабельского района</t>
  </si>
  <si>
    <t>9900800000</t>
  </si>
  <si>
    <t>муниципального образования "Парабельский район" за 9 месяцев 2021 года</t>
  </si>
  <si>
    <t>Информация об исполнении  муниципальных программ и непрграммных направлений деятельности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</si>
</sst>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2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5"/>
  <sheetViews>
    <sheetView tabSelected="1" view="pageBreakPreview" topLeftCell="A79" zoomScaleSheetLayoutView="100" workbookViewId="0">
      <selection activeCell="A2" sqref="A2:E2"/>
    </sheetView>
  </sheetViews>
  <sheetFormatPr defaultColWidth="9.140625" defaultRowHeight="15.75"/>
  <cols>
    <col min="1" max="1" width="52.42578125" style="7" customWidth="1"/>
    <col min="2" max="2" width="13.85546875" style="10" customWidth="1"/>
    <col min="3" max="3" width="16.85546875" style="8" bestFit="1" customWidth="1"/>
    <col min="4" max="4" width="16.85546875" style="9" bestFit="1" customWidth="1"/>
    <col min="5" max="5" width="12.42578125" style="9" customWidth="1"/>
    <col min="6" max="6" width="9.140625" style="1"/>
    <col min="7" max="8" width="17" style="2" customWidth="1"/>
    <col min="9" max="10" width="17" style="1" customWidth="1"/>
    <col min="11" max="16384" width="9.140625" style="1"/>
  </cols>
  <sheetData>
    <row r="2" spans="1:8">
      <c r="A2" s="25" t="s">
        <v>161</v>
      </c>
      <c r="B2" s="25"/>
      <c r="C2" s="25"/>
      <c r="D2" s="25"/>
      <c r="E2" s="25"/>
    </row>
    <row r="3" spans="1:8">
      <c r="A3" s="26" t="s">
        <v>160</v>
      </c>
      <c r="B3" s="26"/>
      <c r="C3" s="26"/>
      <c r="D3" s="26"/>
      <c r="E3" s="26"/>
    </row>
    <row r="4" spans="1:8">
      <c r="A4" s="3"/>
      <c r="B4" s="12"/>
      <c r="C4" s="12"/>
      <c r="D4" s="12"/>
      <c r="E4" s="12"/>
    </row>
    <row r="5" spans="1:8">
      <c r="E5" s="11" t="s">
        <v>85</v>
      </c>
    </row>
    <row r="6" spans="1:8" ht="78.75">
      <c r="A6" s="4" t="s">
        <v>24</v>
      </c>
      <c r="B6" s="4" t="s">
        <v>16</v>
      </c>
      <c r="C6" s="5" t="s">
        <v>22</v>
      </c>
      <c r="D6" s="5" t="s">
        <v>23</v>
      </c>
      <c r="E6" s="5" t="s">
        <v>20</v>
      </c>
    </row>
    <row r="7" spans="1:8" s="6" customFormat="1">
      <c r="A7" s="13" t="s">
        <v>17</v>
      </c>
      <c r="B7" s="14" t="s">
        <v>86</v>
      </c>
      <c r="C7" s="15">
        <f>975610118.61-254700</f>
        <v>975355418.61000001</v>
      </c>
      <c r="D7" s="15">
        <v>710564564.91999996</v>
      </c>
      <c r="E7" s="22">
        <f>D7/C7*100</f>
        <v>72.851860087335211</v>
      </c>
    </row>
    <row r="8" spans="1:8" ht="31.5">
      <c r="A8" s="16" t="s">
        <v>87</v>
      </c>
      <c r="B8" s="17" t="s">
        <v>25</v>
      </c>
      <c r="C8" s="18">
        <f>537305706.99-254700</f>
        <v>537051006.99000001</v>
      </c>
      <c r="D8" s="18">
        <v>386139487.26999998</v>
      </c>
      <c r="E8" s="23">
        <f t="shared" ref="E8:E71" si="0">D8/C8*100</f>
        <v>71.899965225684795</v>
      </c>
      <c r="G8" s="1"/>
      <c r="H8" s="1"/>
    </row>
    <row r="9" spans="1:8" ht="20.25" customHeight="1">
      <c r="A9" s="19" t="s">
        <v>88</v>
      </c>
      <c r="B9" s="20" t="s">
        <v>26</v>
      </c>
      <c r="C9" s="21">
        <v>98710872.989999995</v>
      </c>
      <c r="D9" s="21">
        <v>72206824</v>
      </c>
      <c r="E9" s="24">
        <f t="shared" si="0"/>
        <v>73.149818062408372</v>
      </c>
      <c r="G9" s="1"/>
      <c r="H9" s="1"/>
    </row>
    <row r="10" spans="1:8" ht="31.5">
      <c r="A10" s="19" t="s">
        <v>89</v>
      </c>
      <c r="B10" s="20" t="s">
        <v>27</v>
      </c>
      <c r="C10" s="21">
        <v>324199111.41000003</v>
      </c>
      <c r="D10" s="21">
        <v>237136051</v>
      </c>
      <c r="E10" s="24">
        <f t="shared" si="0"/>
        <v>73.145188451829142</v>
      </c>
      <c r="G10" s="1"/>
      <c r="H10" s="1"/>
    </row>
    <row r="11" spans="1:8" ht="31.5">
      <c r="A11" s="19" t="s">
        <v>90</v>
      </c>
      <c r="B11" s="20" t="s">
        <v>28</v>
      </c>
      <c r="C11" s="21">
        <v>35767340</v>
      </c>
      <c r="D11" s="21">
        <v>24891638</v>
      </c>
      <c r="E11" s="24">
        <f t="shared" si="0"/>
        <v>69.593204303143594</v>
      </c>
      <c r="G11" s="1"/>
      <c r="H11" s="1"/>
    </row>
    <row r="12" spans="1:8" ht="47.25">
      <c r="A12" s="19" t="s">
        <v>91</v>
      </c>
      <c r="B12" s="20" t="s">
        <v>29</v>
      </c>
      <c r="C12" s="21">
        <v>755000</v>
      </c>
      <c r="D12" s="21">
        <v>622404.65</v>
      </c>
      <c r="E12" s="24">
        <f t="shared" si="0"/>
        <v>82.437701986754973</v>
      </c>
      <c r="G12" s="1"/>
      <c r="H12" s="1"/>
    </row>
    <row r="13" spans="1:8" ht="31.5">
      <c r="A13" s="19" t="s">
        <v>92</v>
      </c>
      <c r="B13" s="20" t="s">
        <v>30</v>
      </c>
      <c r="C13" s="21">
        <v>13815163.51</v>
      </c>
      <c r="D13" s="21">
        <v>10709682.810000001</v>
      </c>
      <c r="E13" s="24">
        <f t="shared" si="0"/>
        <v>77.52121646803441</v>
      </c>
      <c r="G13" s="1"/>
      <c r="H13" s="1"/>
    </row>
    <row r="14" spans="1:8" ht="47.25">
      <c r="A14" s="19" t="s">
        <v>93</v>
      </c>
      <c r="B14" s="20" t="s">
        <v>31</v>
      </c>
      <c r="C14" s="21">
        <f>23039346-254700</f>
        <v>22784646</v>
      </c>
      <c r="D14" s="21">
        <v>13475568.890000001</v>
      </c>
      <c r="E14" s="24">
        <f t="shared" si="0"/>
        <v>59.143200600966104</v>
      </c>
      <c r="G14" s="1"/>
      <c r="H14" s="1"/>
    </row>
    <row r="15" spans="1:8" ht="47.25">
      <c r="A15" s="19" t="s">
        <v>82</v>
      </c>
      <c r="B15" s="20" t="s">
        <v>32</v>
      </c>
      <c r="C15" s="21">
        <v>9657827.3200000003</v>
      </c>
      <c r="D15" s="21">
        <v>6817900.1799999997</v>
      </c>
      <c r="E15" s="24">
        <f t="shared" si="0"/>
        <v>70.594554593879394</v>
      </c>
      <c r="G15" s="1"/>
      <c r="H15" s="1"/>
    </row>
    <row r="16" spans="1:8" ht="31.5">
      <c r="A16" s="19" t="s">
        <v>94</v>
      </c>
      <c r="B16" s="20" t="s">
        <v>33</v>
      </c>
      <c r="C16" s="21">
        <v>630188</v>
      </c>
      <c r="D16" s="21">
        <v>347923.16</v>
      </c>
      <c r="E16" s="24">
        <f t="shared" si="0"/>
        <v>55.209423219737594</v>
      </c>
      <c r="G16" s="1"/>
      <c r="H16" s="1"/>
    </row>
    <row r="17" spans="1:8">
      <c r="A17" s="19" t="s">
        <v>18</v>
      </c>
      <c r="B17" s="20" t="s">
        <v>34</v>
      </c>
      <c r="C17" s="21">
        <v>30730857.760000002</v>
      </c>
      <c r="D17" s="21">
        <v>19931494.579999998</v>
      </c>
      <c r="E17" s="24">
        <f t="shared" si="0"/>
        <v>64.858243579335735</v>
      </c>
      <c r="G17" s="1"/>
      <c r="H17" s="1"/>
    </row>
    <row r="18" spans="1:8" s="6" customFormat="1" ht="31.5">
      <c r="A18" s="16" t="s">
        <v>95</v>
      </c>
      <c r="B18" s="17" t="s">
        <v>35</v>
      </c>
      <c r="C18" s="18">
        <v>118105052.14</v>
      </c>
      <c r="D18" s="18">
        <v>88855959.019999996</v>
      </c>
      <c r="E18" s="23">
        <f t="shared" si="0"/>
        <v>75.234680828616405</v>
      </c>
    </row>
    <row r="19" spans="1:8" ht="47.25">
      <c r="A19" s="19" t="s">
        <v>96</v>
      </c>
      <c r="B19" s="20" t="s">
        <v>48</v>
      </c>
      <c r="C19" s="21">
        <v>85444683</v>
      </c>
      <c r="D19" s="21">
        <v>61419784.969999999</v>
      </c>
      <c r="E19" s="24">
        <f t="shared" si="0"/>
        <v>71.882512537380478</v>
      </c>
      <c r="G19" s="1"/>
      <c r="H19" s="1"/>
    </row>
    <row r="20" spans="1:8" ht="51.75" customHeight="1">
      <c r="A20" s="19" t="s">
        <v>83</v>
      </c>
      <c r="B20" s="20" t="s">
        <v>49</v>
      </c>
      <c r="C20" s="21">
        <v>11827201</v>
      </c>
      <c r="D20" s="21">
        <v>8575451</v>
      </c>
      <c r="E20" s="24">
        <f t="shared" si="0"/>
        <v>72.506174537830219</v>
      </c>
      <c r="G20" s="1"/>
      <c r="H20" s="1"/>
    </row>
    <row r="21" spans="1:8" ht="31.5">
      <c r="A21" s="19" t="s">
        <v>97</v>
      </c>
      <c r="B21" s="20" t="s">
        <v>50</v>
      </c>
      <c r="C21" s="21">
        <v>6824583.2800000003</v>
      </c>
      <c r="D21" s="21">
        <v>6824583.2800000003</v>
      </c>
      <c r="E21" s="24">
        <f t="shared" si="0"/>
        <v>100</v>
      </c>
      <c r="G21" s="1"/>
      <c r="H21" s="1"/>
    </row>
    <row r="22" spans="1:8" s="6" customFormat="1" ht="31.5">
      <c r="A22" s="19" t="s">
        <v>98</v>
      </c>
      <c r="B22" s="20" t="s">
        <v>99</v>
      </c>
      <c r="C22" s="21">
        <v>7989084.8600000003</v>
      </c>
      <c r="D22" s="21">
        <v>7989084.8600000003</v>
      </c>
      <c r="E22" s="24">
        <f t="shared" si="0"/>
        <v>100</v>
      </c>
    </row>
    <row r="23" spans="1:8" s="6" customFormat="1">
      <c r="A23" s="19" t="s">
        <v>18</v>
      </c>
      <c r="B23" s="20" t="s">
        <v>51</v>
      </c>
      <c r="C23" s="21">
        <v>6019500</v>
      </c>
      <c r="D23" s="21">
        <v>4047054.91</v>
      </c>
      <c r="E23" s="24">
        <f t="shared" si="0"/>
        <v>67.232409834703873</v>
      </c>
    </row>
    <row r="24" spans="1:8" ht="63">
      <c r="A24" s="16" t="s">
        <v>100</v>
      </c>
      <c r="B24" s="17" t="s">
        <v>36</v>
      </c>
      <c r="C24" s="18">
        <v>7231300</v>
      </c>
      <c r="D24" s="18">
        <v>2831273.64</v>
      </c>
      <c r="E24" s="23">
        <f t="shared" si="0"/>
        <v>39.153038042952168</v>
      </c>
      <c r="G24" s="1"/>
      <c r="H24" s="1"/>
    </row>
    <row r="25" spans="1:8" ht="47.25">
      <c r="A25" s="19" t="s">
        <v>101</v>
      </c>
      <c r="B25" s="20" t="s">
        <v>52</v>
      </c>
      <c r="C25" s="21">
        <v>3988700</v>
      </c>
      <c r="D25" s="21">
        <v>2501273.64</v>
      </c>
      <c r="E25" s="24">
        <f t="shared" si="0"/>
        <v>62.708993907789512</v>
      </c>
      <c r="G25" s="1"/>
      <c r="H25" s="1"/>
    </row>
    <row r="26" spans="1:8" s="6" customFormat="1" ht="31.5">
      <c r="A26" s="19" t="s">
        <v>102</v>
      </c>
      <c r="B26" s="20" t="s">
        <v>53</v>
      </c>
      <c r="C26" s="21">
        <v>3242600</v>
      </c>
      <c r="D26" s="21">
        <v>330000</v>
      </c>
      <c r="E26" s="24">
        <f t="shared" si="0"/>
        <v>10.177018441990995</v>
      </c>
    </row>
    <row r="27" spans="1:8" ht="31.5">
      <c r="A27" s="16" t="s">
        <v>103</v>
      </c>
      <c r="B27" s="17" t="s">
        <v>37</v>
      </c>
      <c r="C27" s="18">
        <v>1251800</v>
      </c>
      <c r="D27" s="18">
        <v>1218800</v>
      </c>
      <c r="E27" s="23">
        <f t="shared" si="0"/>
        <v>97.363796133567661</v>
      </c>
      <c r="G27" s="1"/>
      <c r="H27" s="1"/>
    </row>
    <row r="28" spans="1:8">
      <c r="A28" s="19" t="s">
        <v>104</v>
      </c>
      <c r="B28" s="20" t="s">
        <v>54</v>
      </c>
      <c r="C28" s="21">
        <v>80000</v>
      </c>
      <c r="D28" s="21">
        <v>47000</v>
      </c>
      <c r="E28" s="24">
        <f t="shared" si="0"/>
        <v>58.75</v>
      </c>
      <c r="G28" s="1"/>
      <c r="H28" s="1"/>
    </row>
    <row r="29" spans="1:8" s="6" customFormat="1" ht="31.5">
      <c r="A29" s="19" t="s">
        <v>77</v>
      </c>
      <c r="B29" s="20" t="s">
        <v>76</v>
      </c>
      <c r="C29" s="21">
        <v>1171800</v>
      </c>
      <c r="D29" s="21">
        <v>1171800</v>
      </c>
      <c r="E29" s="24">
        <f t="shared" si="0"/>
        <v>100</v>
      </c>
    </row>
    <row r="30" spans="1:8" ht="47.25">
      <c r="A30" s="16" t="s">
        <v>105</v>
      </c>
      <c r="B30" s="17" t="s">
        <v>38</v>
      </c>
      <c r="C30" s="18">
        <v>3296437</v>
      </c>
      <c r="D30" s="18">
        <v>2528299</v>
      </c>
      <c r="E30" s="23">
        <f t="shared" si="0"/>
        <v>76.697931736599244</v>
      </c>
      <c r="G30" s="1"/>
      <c r="H30" s="1"/>
    </row>
    <row r="31" spans="1:8">
      <c r="A31" s="19" t="s">
        <v>2</v>
      </c>
      <c r="B31" s="20" t="s">
        <v>55</v>
      </c>
      <c r="C31" s="21">
        <v>851437</v>
      </c>
      <c r="D31" s="21">
        <v>610042</v>
      </c>
      <c r="E31" s="24">
        <f t="shared" si="0"/>
        <v>71.648518915668461</v>
      </c>
      <c r="G31" s="1"/>
      <c r="H31" s="1"/>
    </row>
    <row r="32" spans="1:8">
      <c r="A32" s="19" t="s">
        <v>3</v>
      </c>
      <c r="B32" s="20" t="s">
        <v>56</v>
      </c>
      <c r="C32" s="21">
        <v>1980000</v>
      </c>
      <c r="D32" s="21">
        <v>1597457</v>
      </c>
      <c r="E32" s="24">
        <f t="shared" si="0"/>
        <v>80.679646464646453</v>
      </c>
      <c r="G32" s="1"/>
      <c r="H32" s="1"/>
    </row>
    <row r="33" spans="1:8" s="6" customFormat="1">
      <c r="A33" s="19" t="s">
        <v>4</v>
      </c>
      <c r="B33" s="20" t="s">
        <v>57</v>
      </c>
      <c r="C33" s="21">
        <v>465000</v>
      </c>
      <c r="D33" s="21">
        <v>320800</v>
      </c>
      <c r="E33" s="24">
        <f t="shared" si="0"/>
        <v>68.989247311827967</v>
      </c>
    </row>
    <row r="34" spans="1:8" ht="31.5">
      <c r="A34" s="16" t="s">
        <v>106</v>
      </c>
      <c r="B34" s="17" t="s">
        <v>39</v>
      </c>
      <c r="C34" s="18">
        <v>3619250</v>
      </c>
      <c r="D34" s="18">
        <v>1904440.42</v>
      </c>
      <c r="E34" s="23">
        <f t="shared" si="0"/>
        <v>52.61975326379774</v>
      </c>
      <c r="G34" s="1"/>
      <c r="H34" s="1"/>
    </row>
    <row r="35" spans="1:8" ht="31.5">
      <c r="A35" s="19" t="s">
        <v>0</v>
      </c>
      <c r="B35" s="20" t="s">
        <v>58</v>
      </c>
      <c r="C35" s="21">
        <v>2089550</v>
      </c>
      <c r="D35" s="21">
        <v>1172871.3</v>
      </c>
      <c r="E35" s="24">
        <f t="shared" si="0"/>
        <v>56.130329496781606</v>
      </c>
      <c r="G35" s="1"/>
      <c r="H35" s="1"/>
    </row>
    <row r="36" spans="1:8" s="6" customFormat="1" ht="31.5">
      <c r="A36" s="19" t="s">
        <v>1</v>
      </c>
      <c r="B36" s="20" t="s">
        <v>59</v>
      </c>
      <c r="C36" s="21">
        <v>1050000</v>
      </c>
      <c r="D36" s="21">
        <v>500000</v>
      </c>
      <c r="E36" s="24">
        <f t="shared" si="0"/>
        <v>47.619047619047613</v>
      </c>
    </row>
    <row r="37" spans="1:8" s="6" customFormat="1">
      <c r="A37" s="19" t="s">
        <v>18</v>
      </c>
      <c r="B37" s="20" t="s">
        <v>60</v>
      </c>
      <c r="C37" s="21">
        <v>479700</v>
      </c>
      <c r="D37" s="21">
        <v>231569.12</v>
      </c>
      <c r="E37" s="24">
        <f t="shared" si="0"/>
        <v>48.273737752762145</v>
      </c>
    </row>
    <row r="38" spans="1:8" ht="47.25">
      <c r="A38" s="16" t="s">
        <v>107</v>
      </c>
      <c r="B38" s="17" t="s">
        <v>40</v>
      </c>
      <c r="C38" s="18">
        <v>2677638.3199999998</v>
      </c>
      <c r="D38" s="18">
        <v>1852116.71</v>
      </c>
      <c r="E38" s="23">
        <f t="shared" si="0"/>
        <v>69.169786530392955</v>
      </c>
      <c r="G38" s="1"/>
      <c r="H38" s="1"/>
    </row>
    <row r="39" spans="1:8" ht="31.5">
      <c r="A39" s="19" t="s">
        <v>5</v>
      </c>
      <c r="B39" s="20" t="s">
        <v>61</v>
      </c>
      <c r="C39" s="21">
        <v>1192677.3999999999</v>
      </c>
      <c r="D39" s="21">
        <v>376744.19</v>
      </c>
      <c r="E39" s="24">
        <f t="shared" si="0"/>
        <v>31.588105048355914</v>
      </c>
      <c r="G39" s="1"/>
      <c r="H39" s="1"/>
    </row>
    <row r="40" spans="1:8" s="6" customFormat="1" ht="31.5">
      <c r="A40" s="19" t="s">
        <v>6</v>
      </c>
      <c r="B40" s="20" t="s">
        <v>62</v>
      </c>
      <c r="C40" s="21">
        <v>1484960.92</v>
      </c>
      <c r="D40" s="21">
        <v>1475372.52</v>
      </c>
      <c r="E40" s="24">
        <f t="shared" si="0"/>
        <v>99.354299505740542</v>
      </c>
    </row>
    <row r="41" spans="1:8" ht="63">
      <c r="A41" s="16" t="s">
        <v>108</v>
      </c>
      <c r="B41" s="17" t="s">
        <v>41</v>
      </c>
      <c r="C41" s="18">
        <v>48910994.240000002</v>
      </c>
      <c r="D41" s="18">
        <v>44816597.75</v>
      </c>
      <c r="E41" s="23">
        <f t="shared" si="0"/>
        <v>91.628883130223599</v>
      </c>
      <c r="G41" s="1"/>
      <c r="H41" s="1"/>
    </row>
    <row r="42" spans="1:8" ht="31.5">
      <c r="A42" s="19" t="s">
        <v>7</v>
      </c>
      <c r="B42" s="20" t="s">
        <v>63</v>
      </c>
      <c r="C42" s="21">
        <v>500000</v>
      </c>
      <c r="D42" s="21">
        <v>0</v>
      </c>
      <c r="E42" s="24">
        <f t="shared" si="0"/>
        <v>0</v>
      </c>
      <c r="G42" s="1"/>
      <c r="H42" s="1"/>
    </row>
    <row r="43" spans="1:8" ht="31.5">
      <c r="A43" s="19" t="s">
        <v>109</v>
      </c>
      <c r="B43" s="20" t="s">
        <v>64</v>
      </c>
      <c r="C43" s="21">
        <v>711093</v>
      </c>
      <c r="D43" s="21">
        <v>287785.67</v>
      </c>
      <c r="E43" s="24">
        <f t="shared" si="0"/>
        <v>40.47089058674463</v>
      </c>
      <c r="G43" s="1"/>
      <c r="H43" s="1"/>
    </row>
    <row r="44" spans="1:8" ht="47.25">
      <c r="A44" s="19" t="s">
        <v>79</v>
      </c>
      <c r="B44" s="20" t="s">
        <v>78</v>
      </c>
      <c r="C44" s="21">
        <v>50000</v>
      </c>
      <c r="D44" s="21">
        <v>0</v>
      </c>
      <c r="E44" s="24">
        <f t="shared" si="0"/>
        <v>0</v>
      </c>
      <c r="G44" s="1"/>
      <c r="H44" s="1"/>
    </row>
    <row r="45" spans="1:8" ht="47.25">
      <c r="A45" s="19" t="s">
        <v>84</v>
      </c>
      <c r="B45" s="20" t="s">
        <v>65</v>
      </c>
      <c r="C45" s="21">
        <v>2129963.08</v>
      </c>
      <c r="D45" s="21">
        <v>2129963.08</v>
      </c>
      <c r="E45" s="24">
        <f t="shared" si="0"/>
        <v>100</v>
      </c>
      <c r="G45" s="1"/>
      <c r="H45" s="1"/>
    </row>
    <row r="46" spans="1:8" ht="31.5">
      <c r="A46" s="19" t="s">
        <v>8</v>
      </c>
      <c r="B46" s="20" t="s">
        <v>66</v>
      </c>
      <c r="C46" s="21">
        <v>45319938.159999996</v>
      </c>
      <c r="D46" s="21">
        <v>42198849</v>
      </c>
      <c r="E46" s="24">
        <f t="shared" si="0"/>
        <v>93.113209579013258</v>
      </c>
      <c r="G46" s="1"/>
      <c r="H46" s="1"/>
    </row>
    <row r="47" spans="1:8" s="6" customFormat="1" ht="47.25">
      <c r="A47" s="19" t="s">
        <v>110</v>
      </c>
      <c r="B47" s="20" t="s">
        <v>75</v>
      </c>
      <c r="C47" s="21">
        <v>200000</v>
      </c>
      <c r="D47" s="21">
        <v>200000</v>
      </c>
      <c r="E47" s="24">
        <f t="shared" si="0"/>
        <v>100</v>
      </c>
    </row>
    <row r="48" spans="1:8" ht="47.25">
      <c r="A48" s="16" t="s">
        <v>111</v>
      </c>
      <c r="B48" s="17" t="s">
        <v>42</v>
      </c>
      <c r="C48" s="18">
        <v>9131750</v>
      </c>
      <c r="D48" s="18">
        <v>7994650</v>
      </c>
      <c r="E48" s="23">
        <f t="shared" si="0"/>
        <v>87.547841322857067</v>
      </c>
      <c r="G48" s="1"/>
      <c r="H48" s="1"/>
    </row>
    <row r="49" spans="1:8" ht="31.5">
      <c r="A49" s="19" t="s">
        <v>9</v>
      </c>
      <c r="B49" s="20" t="s">
        <v>67</v>
      </c>
      <c r="C49" s="21">
        <v>4660000</v>
      </c>
      <c r="D49" s="21">
        <v>4510000</v>
      </c>
      <c r="E49" s="24">
        <f t="shared" si="0"/>
        <v>96.781115879828334</v>
      </c>
      <c r="G49" s="1"/>
      <c r="H49" s="1"/>
    </row>
    <row r="50" spans="1:8" ht="47.25">
      <c r="A50" s="19" t="s">
        <v>10</v>
      </c>
      <c r="B50" s="20" t="s">
        <v>68</v>
      </c>
      <c r="C50" s="21">
        <v>1321750</v>
      </c>
      <c r="D50" s="21">
        <v>519750</v>
      </c>
      <c r="E50" s="24">
        <f t="shared" si="0"/>
        <v>39.322867410629847</v>
      </c>
      <c r="G50" s="1"/>
      <c r="H50" s="1"/>
    </row>
    <row r="51" spans="1:8" ht="47.25">
      <c r="A51" s="19" t="s">
        <v>11</v>
      </c>
      <c r="B51" s="20" t="s">
        <v>69</v>
      </c>
      <c r="C51" s="21">
        <v>200000</v>
      </c>
      <c r="D51" s="21">
        <v>174900</v>
      </c>
      <c r="E51" s="24">
        <f t="shared" si="0"/>
        <v>87.45</v>
      </c>
      <c r="G51" s="1"/>
      <c r="H51" s="1"/>
    </row>
    <row r="52" spans="1:8" s="6" customFormat="1" ht="47.25">
      <c r="A52" s="19" t="s">
        <v>81</v>
      </c>
      <c r="B52" s="20" t="s">
        <v>80</v>
      </c>
      <c r="C52" s="21">
        <v>2950000</v>
      </c>
      <c r="D52" s="21">
        <v>2790000</v>
      </c>
      <c r="E52" s="24">
        <f t="shared" si="0"/>
        <v>94.576271186440678</v>
      </c>
    </row>
    <row r="53" spans="1:8" ht="47.25">
      <c r="A53" s="16" t="s">
        <v>112</v>
      </c>
      <c r="B53" s="17" t="s">
        <v>43</v>
      </c>
      <c r="C53" s="18">
        <v>82118132.25</v>
      </c>
      <c r="D53" s="18">
        <v>50234001.799999997</v>
      </c>
      <c r="E53" s="23">
        <f t="shared" si="0"/>
        <v>61.172849921948867</v>
      </c>
      <c r="G53" s="1"/>
      <c r="H53" s="1"/>
    </row>
    <row r="54" spans="1:8" ht="31.5">
      <c r="A54" s="19" t="s">
        <v>19</v>
      </c>
      <c r="B54" s="20" t="s">
        <v>70</v>
      </c>
      <c r="C54" s="21">
        <v>4935000</v>
      </c>
      <c r="D54" s="21">
        <v>3260883.1</v>
      </c>
      <c r="E54" s="24">
        <f t="shared" si="0"/>
        <v>66.076658561296867</v>
      </c>
      <c r="G54" s="1"/>
      <c r="H54" s="1"/>
    </row>
    <row r="55" spans="1:8">
      <c r="A55" s="19" t="s">
        <v>12</v>
      </c>
      <c r="B55" s="20" t="s">
        <v>71</v>
      </c>
      <c r="C55" s="21">
        <v>759000</v>
      </c>
      <c r="D55" s="21">
        <v>318517.59999999998</v>
      </c>
      <c r="E55" s="24">
        <f t="shared" si="0"/>
        <v>41.965428194993407</v>
      </c>
      <c r="G55" s="1"/>
      <c r="H55" s="1"/>
    </row>
    <row r="56" spans="1:8" s="6" customFormat="1" ht="63">
      <c r="A56" s="19" t="s">
        <v>13</v>
      </c>
      <c r="B56" s="20" t="s">
        <v>72</v>
      </c>
      <c r="C56" s="21">
        <v>52151862.920000002</v>
      </c>
      <c r="D56" s="21">
        <v>37859359.990000002</v>
      </c>
      <c r="E56" s="24">
        <f t="shared" si="0"/>
        <v>72.594453716975679</v>
      </c>
    </row>
    <row r="57" spans="1:8" ht="47.25">
      <c r="A57" s="19" t="s">
        <v>21</v>
      </c>
      <c r="B57" s="20" t="s">
        <v>73</v>
      </c>
      <c r="C57" s="21">
        <v>11870357.33</v>
      </c>
      <c r="D57" s="21">
        <v>678272.98</v>
      </c>
      <c r="E57" s="24">
        <f t="shared" si="0"/>
        <v>5.7140064207317334</v>
      </c>
      <c r="G57" s="1"/>
      <c r="H57" s="1"/>
    </row>
    <row r="58" spans="1:8" s="6" customFormat="1">
      <c r="A58" s="19" t="s">
        <v>18</v>
      </c>
      <c r="B58" s="20" t="s">
        <v>74</v>
      </c>
      <c r="C58" s="21">
        <v>12401912</v>
      </c>
      <c r="D58" s="21">
        <v>8116968.1299999999</v>
      </c>
      <c r="E58" s="24">
        <f t="shared" si="0"/>
        <v>65.449328539018822</v>
      </c>
    </row>
    <row r="59" spans="1:8" ht="47.25">
      <c r="A59" s="16" t="s">
        <v>113</v>
      </c>
      <c r="B59" s="17" t="s">
        <v>44</v>
      </c>
      <c r="C59" s="18">
        <v>205000</v>
      </c>
      <c r="D59" s="18">
        <v>111540</v>
      </c>
      <c r="E59" s="23">
        <f t="shared" si="0"/>
        <v>54.40975609756098</v>
      </c>
      <c r="G59" s="1"/>
      <c r="H59" s="1"/>
    </row>
    <row r="60" spans="1:8" ht="63">
      <c r="A60" s="19" t="s">
        <v>114</v>
      </c>
      <c r="B60" s="20" t="s">
        <v>45</v>
      </c>
      <c r="C60" s="21">
        <v>60000</v>
      </c>
      <c r="D60" s="21">
        <v>14140</v>
      </c>
      <c r="E60" s="24">
        <f t="shared" si="0"/>
        <v>23.566666666666666</v>
      </c>
      <c r="G60" s="1"/>
      <c r="H60" s="1"/>
    </row>
    <row r="61" spans="1:8" ht="31.5">
      <c r="A61" s="19" t="s">
        <v>14</v>
      </c>
      <c r="B61" s="20" t="s">
        <v>46</v>
      </c>
      <c r="C61" s="21">
        <v>125000</v>
      </c>
      <c r="D61" s="21">
        <v>97400</v>
      </c>
      <c r="E61" s="24">
        <f t="shared" si="0"/>
        <v>77.92</v>
      </c>
      <c r="G61" s="1"/>
      <c r="H61" s="1"/>
    </row>
    <row r="62" spans="1:8" ht="31.5">
      <c r="A62" s="19" t="s">
        <v>15</v>
      </c>
      <c r="B62" s="20" t="s">
        <v>47</v>
      </c>
      <c r="C62" s="21">
        <v>20000</v>
      </c>
      <c r="D62" s="21">
        <v>0</v>
      </c>
      <c r="E62" s="24">
        <f t="shared" si="0"/>
        <v>0</v>
      </c>
    </row>
    <row r="63" spans="1:8">
      <c r="A63" s="16" t="s">
        <v>115</v>
      </c>
      <c r="B63" s="17" t="s">
        <v>116</v>
      </c>
      <c r="C63" s="18">
        <v>161757057.66999999</v>
      </c>
      <c r="D63" s="18">
        <v>122077399.31</v>
      </c>
      <c r="E63" s="23">
        <f t="shared" si="0"/>
        <v>75.469596856200042</v>
      </c>
    </row>
    <row r="64" spans="1:8" ht="31.5">
      <c r="A64" s="19" t="s">
        <v>117</v>
      </c>
      <c r="B64" s="20" t="s">
        <v>118</v>
      </c>
      <c r="C64" s="21">
        <v>2506500</v>
      </c>
      <c r="D64" s="21">
        <v>1949376.61</v>
      </c>
      <c r="E64" s="24">
        <f t="shared" si="0"/>
        <v>77.772854977059652</v>
      </c>
    </row>
    <row r="65" spans="1:5" ht="31.5">
      <c r="A65" s="19" t="s">
        <v>119</v>
      </c>
      <c r="B65" s="20" t="s">
        <v>120</v>
      </c>
      <c r="C65" s="21">
        <v>262000</v>
      </c>
      <c r="D65" s="21">
        <v>88684</v>
      </c>
      <c r="E65" s="24">
        <f t="shared" si="0"/>
        <v>33.84885496183206</v>
      </c>
    </row>
    <row r="66" spans="1:5" ht="78.75">
      <c r="A66" s="19" t="s">
        <v>121</v>
      </c>
      <c r="B66" s="20" t="s">
        <v>122</v>
      </c>
      <c r="C66" s="21">
        <v>305000</v>
      </c>
      <c r="D66" s="21">
        <v>172011</v>
      </c>
      <c r="E66" s="24">
        <f t="shared" si="0"/>
        <v>56.397049180327876</v>
      </c>
    </row>
    <row r="67" spans="1:5" ht="31.5">
      <c r="A67" s="19" t="s">
        <v>123</v>
      </c>
      <c r="B67" s="20" t="s">
        <v>124</v>
      </c>
      <c r="C67" s="21">
        <v>237400</v>
      </c>
      <c r="D67" s="21">
        <v>172803</v>
      </c>
      <c r="E67" s="24">
        <f t="shared" si="0"/>
        <v>72.78980623420388</v>
      </c>
    </row>
    <row r="68" spans="1:5" ht="31.5">
      <c r="A68" s="19" t="s">
        <v>125</v>
      </c>
      <c r="B68" s="20" t="s">
        <v>126</v>
      </c>
      <c r="C68" s="21">
        <v>28440880.469999999</v>
      </c>
      <c r="D68" s="21">
        <v>24230013.359999999</v>
      </c>
      <c r="E68" s="24">
        <f t="shared" si="0"/>
        <v>85.194315223673527</v>
      </c>
    </row>
    <row r="69" spans="1:5" ht="31.5">
      <c r="A69" s="19" t="s">
        <v>127</v>
      </c>
      <c r="B69" s="20" t="s">
        <v>128</v>
      </c>
      <c r="C69" s="21">
        <v>87600</v>
      </c>
      <c r="D69" s="21">
        <v>51995.6</v>
      </c>
      <c r="E69" s="24">
        <f t="shared" si="0"/>
        <v>59.355707762557074</v>
      </c>
    </row>
    <row r="70" spans="1:5" ht="78.75">
      <c r="A70" s="19" t="s">
        <v>129</v>
      </c>
      <c r="B70" s="20" t="s">
        <v>130</v>
      </c>
      <c r="C70" s="21">
        <v>1000000</v>
      </c>
      <c r="D70" s="21">
        <v>0</v>
      </c>
      <c r="E70" s="24">
        <f t="shared" si="0"/>
        <v>0</v>
      </c>
    </row>
    <row r="71" spans="1:5" ht="47.25">
      <c r="A71" s="19" t="s">
        <v>131</v>
      </c>
      <c r="B71" s="20" t="s">
        <v>132</v>
      </c>
      <c r="C71" s="21">
        <v>34974400</v>
      </c>
      <c r="D71" s="21">
        <v>34974400</v>
      </c>
      <c r="E71" s="24">
        <f t="shared" si="0"/>
        <v>100</v>
      </c>
    </row>
    <row r="72" spans="1:5" ht="78.75">
      <c r="A72" s="19" t="s">
        <v>133</v>
      </c>
      <c r="B72" s="20" t="s">
        <v>134</v>
      </c>
      <c r="C72" s="21">
        <v>522300</v>
      </c>
      <c r="D72" s="21">
        <v>0</v>
      </c>
      <c r="E72" s="24">
        <f t="shared" ref="E72:E84" si="1">D72/C72*100</f>
        <v>0</v>
      </c>
    </row>
    <row r="73" spans="1:5" ht="78.75">
      <c r="A73" s="19" t="s">
        <v>135</v>
      </c>
      <c r="B73" s="20" t="s">
        <v>136</v>
      </c>
      <c r="C73" s="21">
        <v>12000000</v>
      </c>
      <c r="D73" s="21">
        <v>12000000</v>
      </c>
      <c r="E73" s="24">
        <f t="shared" si="1"/>
        <v>100</v>
      </c>
    </row>
    <row r="74" spans="1:5" ht="47.25">
      <c r="A74" s="19" t="s">
        <v>137</v>
      </c>
      <c r="B74" s="20" t="s">
        <v>138</v>
      </c>
      <c r="C74" s="21">
        <v>10000</v>
      </c>
      <c r="D74" s="21">
        <v>0</v>
      </c>
      <c r="E74" s="24">
        <f t="shared" si="1"/>
        <v>0</v>
      </c>
    </row>
    <row r="75" spans="1:5" ht="47.25">
      <c r="A75" s="19" t="s">
        <v>139</v>
      </c>
      <c r="B75" s="20" t="s">
        <v>140</v>
      </c>
      <c r="C75" s="21">
        <v>701600</v>
      </c>
      <c r="D75" s="21">
        <v>523300</v>
      </c>
      <c r="E75" s="24">
        <f t="shared" si="1"/>
        <v>74.586659064994294</v>
      </c>
    </row>
    <row r="76" spans="1:5" ht="63">
      <c r="A76" s="19" t="s">
        <v>141</v>
      </c>
      <c r="B76" s="20" t="s">
        <v>142</v>
      </c>
      <c r="C76" s="21">
        <v>9000</v>
      </c>
      <c r="D76" s="21">
        <v>0</v>
      </c>
      <c r="E76" s="24">
        <f t="shared" si="1"/>
        <v>0</v>
      </c>
    </row>
    <row r="77" spans="1:5" ht="31.5">
      <c r="A77" s="19" t="s">
        <v>143</v>
      </c>
      <c r="B77" s="20" t="s">
        <v>144</v>
      </c>
      <c r="C77" s="21">
        <v>220500</v>
      </c>
      <c r="D77" s="21">
        <v>0</v>
      </c>
      <c r="E77" s="24">
        <f t="shared" si="1"/>
        <v>0</v>
      </c>
    </row>
    <row r="78" spans="1:5" ht="78.75">
      <c r="A78" s="19" t="s">
        <v>135</v>
      </c>
      <c r="B78" s="20" t="s">
        <v>145</v>
      </c>
      <c r="C78" s="21">
        <v>2778195</v>
      </c>
      <c r="D78" s="21">
        <v>2778195</v>
      </c>
      <c r="E78" s="24">
        <f t="shared" si="1"/>
        <v>100</v>
      </c>
    </row>
    <row r="79" spans="1:5" ht="31.5">
      <c r="A79" s="19" t="s">
        <v>146</v>
      </c>
      <c r="B79" s="20" t="s">
        <v>147</v>
      </c>
      <c r="C79" s="21">
        <v>56306674</v>
      </c>
      <c r="D79" s="21">
        <v>36268249.560000002</v>
      </c>
      <c r="E79" s="24">
        <f t="shared" si="1"/>
        <v>64.411990592802553</v>
      </c>
    </row>
    <row r="80" spans="1:5" ht="31.5">
      <c r="A80" s="19" t="s">
        <v>148</v>
      </c>
      <c r="B80" s="20" t="s">
        <v>149</v>
      </c>
      <c r="C80" s="21">
        <v>6261797.7999999998</v>
      </c>
      <c r="D80" s="21">
        <v>5483322.8799999999</v>
      </c>
      <c r="E80" s="24">
        <f t="shared" si="1"/>
        <v>87.567868767656478</v>
      </c>
    </row>
    <row r="81" spans="1:5">
      <c r="A81" s="19" t="s">
        <v>150</v>
      </c>
      <c r="B81" s="20" t="s">
        <v>151</v>
      </c>
      <c r="C81" s="21">
        <v>6528045.4000000004</v>
      </c>
      <c r="D81" s="21">
        <v>3385048.3</v>
      </c>
      <c r="E81" s="24">
        <f t="shared" si="1"/>
        <v>51.853933184962223</v>
      </c>
    </row>
    <row r="82" spans="1:5" ht="31.5">
      <c r="A82" s="19" t="s">
        <v>152</v>
      </c>
      <c r="B82" s="20" t="s">
        <v>153</v>
      </c>
      <c r="C82" s="21">
        <v>4496505</v>
      </c>
      <c r="D82" s="21">
        <v>0</v>
      </c>
      <c r="E82" s="24">
        <f t="shared" si="1"/>
        <v>0</v>
      </c>
    </row>
    <row r="83" spans="1:5" ht="31.5">
      <c r="A83" s="19" t="s">
        <v>154</v>
      </c>
      <c r="B83" s="20" t="s">
        <v>155</v>
      </c>
      <c r="C83" s="21">
        <v>2500000</v>
      </c>
      <c r="D83" s="21">
        <v>0</v>
      </c>
      <c r="E83" s="24">
        <f t="shared" si="1"/>
        <v>0</v>
      </c>
    </row>
    <row r="84" spans="1:5" ht="47.25">
      <c r="A84" s="19" t="s">
        <v>156</v>
      </c>
      <c r="B84" s="20" t="s">
        <v>157</v>
      </c>
      <c r="C84" s="21">
        <v>213000</v>
      </c>
      <c r="D84" s="21">
        <v>0</v>
      </c>
      <c r="E84" s="24">
        <f t="shared" si="1"/>
        <v>0</v>
      </c>
    </row>
    <row r="85" spans="1:5" ht="47.25">
      <c r="A85" s="19" t="s">
        <v>158</v>
      </c>
      <c r="B85" s="20" t="s">
        <v>159</v>
      </c>
      <c r="C85" s="21">
        <v>1395660</v>
      </c>
      <c r="D85" s="21">
        <v>0</v>
      </c>
      <c r="E85" s="24">
        <f>D85/C85*100</f>
        <v>0</v>
      </c>
    </row>
  </sheetData>
  <mergeCells count="2">
    <mergeCell ref="A2:E2"/>
    <mergeCell ref="A3:E3"/>
  </mergeCells>
  <pageMargins left="0.78740157480314965" right="0.39370078740157483" top="0.78740157480314965" bottom="0.78740157480314965" header="0.39370078740157483" footer="0.11811023622047245"/>
  <pageSetup paperSize="9" scale="80" firstPageNumber="40" orientation="portrait" useFirstPageNumber="1" r:id="rId1"/>
  <headerFooter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 мес 2020</vt:lpstr>
      <vt:lpstr>'9 мес 2020'!Заголовки_для_печати</vt:lpstr>
      <vt:lpstr>'9 мес 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</dc:creator>
  <cp:lastModifiedBy>But</cp:lastModifiedBy>
  <cp:lastPrinted>2021-10-06T07:58:37Z</cp:lastPrinted>
  <dcterms:created xsi:type="dcterms:W3CDTF">2018-11-13T03:53:09Z</dcterms:created>
  <dcterms:modified xsi:type="dcterms:W3CDTF">2021-10-06T07:58:45Z</dcterms:modified>
</cp:coreProperties>
</file>